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З 2025\Консолидация 2025-1\опорные изоляторы (полимер) лот 201С\Исходные\Приложение №7 - Обоснование НМЦ\"/>
    </mc:Choice>
  </mc:AlternateContent>
  <xr:revisionPtr revIDLastSave="0" documentId="13_ncr:1_{9232F46F-358D-47D4-8742-BFB865E997B6}" xr6:coauthVersionLast="36" xr6:coauthVersionMax="47" xr10:uidLastSave="{00000000-0000-0000-0000-000000000000}"/>
  <bookViews>
    <workbookView xWindow="-120" yWindow="-120" windowWidth="29040" windowHeight="15840" xr2:uid="{EAEDE92B-4ECF-4325-A058-0729FC7C959F}"/>
  </bookViews>
  <sheets>
    <sheet name="Расчет " sheetId="1" r:id="rId1"/>
  </sheets>
  <definedNames>
    <definedName name="_xlnm._FilterDatabase" localSheetId="0" hidden="1">'Расчет '!$A$5:$E$49</definedName>
    <definedName name="_xlnm.Print_Area" localSheetId="0">'Расчет '!$A$1:$F$51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7" i="1"/>
</calcChain>
</file>

<file path=xl/sharedStrings.xml><?xml version="1.0" encoding="utf-8"?>
<sst xmlns="http://schemas.openxmlformats.org/spreadsheetml/2006/main" count="99" uniqueCount="56">
  <si>
    <t>ШТ</t>
  </si>
  <si>
    <t>Изолятор ОСК-16-35-Д-2 УХЛ1</t>
  </si>
  <si>
    <t>Изолятор ОСК-12,5-35-Б01-2 УХЛ1</t>
  </si>
  <si>
    <t>Изолятор ОСК-12,5-35-А-2 УХЛ1</t>
  </si>
  <si>
    <t>Изолятор ОСК-12,5-35-А03-2 УХЛ1</t>
  </si>
  <si>
    <t>Изолятор ОСК-12,5-110-А-4 УХЛ1</t>
  </si>
  <si>
    <t>Изолятор ОСК-10-110-Г-3 УХЛ1</t>
  </si>
  <si>
    <t>Изолятор ОСК-10-110-В-2 УХЛ1</t>
  </si>
  <si>
    <t>Изолятор ОСК-10-110-Б-4 УХЛ1</t>
  </si>
  <si>
    <t>Изолятор ОСК-10-110-Б-2 УХЛ1</t>
  </si>
  <si>
    <t>Изолятор ОСК-10-110-Б-08-2 УХЛ1</t>
  </si>
  <si>
    <t>Изолятор ОСК-10-110-Б-02-2 УХЛ1</t>
  </si>
  <si>
    <t>Изолятор ОСК-10-110-Б-01-2 УХЛ1</t>
  </si>
  <si>
    <t>Изолятор ОСК-10-110-А-2 УХЛ1</t>
  </si>
  <si>
    <t>Изолятор ОСК 12,5-35-Б01-3 УХЛ1</t>
  </si>
  <si>
    <t>Изолятор ОСК 12,5-35-А-3 УХЛ1</t>
  </si>
  <si>
    <t>Изолятор ОНШП-35-20-4 УХЛ1</t>
  </si>
  <si>
    <t>Изолятор ОНШП-10-20-4 УХЛ1</t>
  </si>
  <si>
    <t>Изолятор ОНШП-10-20-02 УХЛ1</t>
  </si>
  <si>
    <t>Изолятор ИОСПК-8-10/75-II УХЛ2</t>
  </si>
  <si>
    <t>Изолятор ИОСПК-10-110/480-II УХЛ1</t>
  </si>
  <si>
    <t>Изолятор ИОРП-10-02 УХЛ2</t>
  </si>
  <si>
    <t>Изолятор ИОРП-10-00А УХЛ2</t>
  </si>
  <si>
    <t>Цена без НДС 2025</t>
  </si>
  <si>
    <t>Ед. имз</t>
  </si>
  <si>
    <t>Наименование материала</t>
  </si>
  <si>
    <t>Номер материала</t>
  </si>
  <si>
    <t>№</t>
  </si>
  <si>
    <t>Опорные изоляторы (полимер)</t>
  </si>
  <si>
    <t>201C</t>
  </si>
  <si>
    <t>ПАО  "Россети Центр"/
ПАО "Россети Центр и Приволжье"</t>
  </si>
  <si>
    <t>Изолятор ИОСК-4-10-IV-4 УХЛ1</t>
  </si>
  <si>
    <t>Изолятор ОНШП-20-10-4 УХЛ1</t>
  </si>
  <si>
    <t>Изолятор ОСК 12,5-35-Б-3 УХЛ1</t>
  </si>
  <si>
    <t>Изолятор ОСК 8-35-Б-2 УХЛ1</t>
  </si>
  <si>
    <t>Изолятор ОСК-10-110-А-4 УХЛ1</t>
  </si>
  <si>
    <t>Изолятор ОСК-10-110-Б-03-2 УХЛ1</t>
  </si>
  <si>
    <t>Изолятор ОСК-10-110-Б-04-2 УХЛ1</t>
  </si>
  <si>
    <t>Изолятор ОСК-10-110-Б-07-2 УХЛ1</t>
  </si>
  <si>
    <t>Изолятор ОСК-10-110-Б031-2 УХЛ1</t>
  </si>
  <si>
    <t>Изолятор ОСК-10-110-В-01-2 УХЛ1</t>
  </si>
  <si>
    <t>Изолятор ОСК-10-110-Г-05-3 УХЛ1</t>
  </si>
  <si>
    <t>Изолятор ОСК-10-20-А02-2 УХЛ1</t>
  </si>
  <si>
    <t>Изолятор ОСК-20-110-А-4 УХЛ1</t>
  </si>
  <si>
    <t>Изолятор ОСК-20-110-В-4 УХЛ1</t>
  </si>
  <si>
    <t>Изолятор ОСК-20-35-А-4 УХЛ1</t>
  </si>
  <si>
    <t>Изолятор ОСК-6-110-Б-2 УХЛ1</t>
  </si>
  <si>
    <t>Изолятор ОСК-8-10-А01-1 УХЛ1</t>
  </si>
  <si>
    <t>Изолятор ОСК-8-35-А-2 УХЛ1</t>
  </si>
  <si>
    <t>Изолятор ОСК-8-35-А-3 УХЛ1</t>
  </si>
  <si>
    <t>Изолятор ОСК-8-35-Б01-2 УХЛ1</t>
  </si>
  <si>
    <t>Изолятор ОСК-8-35-Б03-2 УХЛ1</t>
  </si>
  <si>
    <t>Изолятор ОСК-8-35-Е-2 УХЛ1</t>
  </si>
  <si>
    <t>Максимальная стоимость (величина) единичных расценок на поставку опорных изоляторов (полимер)</t>
  </si>
  <si>
    <t>Итого сумма единиц расценокс НДС (по ставке НДС 20%)</t>
  </si>
  <si>
    <t>Цена с НДС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</si>
</sst>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center"/>
    </xf>
    <xf numFmtId="0" fontId="2" fillId="2" borderId="0" xfId="1" applyFont="1" applyFill="1"/>
    <xf numFmtId="0" fontId="4" fillId="0" borderId="0" xfId="1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0" xfId="1" applyFont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0" borderId="0" xfId="1" applyFont="1" applyAlignment="1">
      <alignment horizontal="center"/>
    </xf>
    <xf numFmtId="0" fontId="7" fillId="2" borderId="0" xfId="1" applyFont="1" applyFill="1"/>
    <xf numFmtId="0" fontId="7" fillId="0" borderId="0" xfId="1" applyFont="1"/>
    <xf numFmtId="4" fontId="8" fillId="0" borderId="0" xfId="1" applyNumberFormat="1" applyFont="1" applyAlignment="1">
      <alignment horizontal="center" vertical="center" wrapText="1"/>
    </xf>
  </cellXfs>
  <cellStyles count="3">
    <cellStyle name="Обычный" xfId="0" builtinId="0"/>
    <cellStyle name="Обычный 12" xfId="2" xr:uid="{78D73356-70F4-4806-89C8-B39F1AD1842F}"/>
    <cellStyle name="Обычный 2 2" xfId="1" xr:uid="{5A06ACF9-26D1-4AF1-8426-531F9901B2AC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5C089-6935-4E84-ADC1-30CA62C6E4C6}">
  <sheetPr>
    <tabColor rgb="FF92D050"/>
  </sheetPr>
  <dimension ref="A1:F50"/>
  <sheetViews>
    <sheetView tabSelected="1" view="pageBreakPreview" zoomScale="85" zoomScaleNormal="85" zoomScaleSheetLayoutView="85" workbookViewId="0">
      <pane ySplit="5" topLeftCell="A35" activePane="bottomLeft" state="frozen"/>
      <selection pane="bottomLeft" activeCell="C44" sqref="C44"/>
    </sheetView>
  </sheetViews>
  <sheetFormatPr defaultColWidth="9.140625" defaultRowHeight="12.75" x14ac:dyDescent="0.2"/>
  <cols>
    <col min="1" max="1" width="6.5703125" style="3" customWidth="1"/>
    <col min="2" max="2" width="11" style="1" customWidth="1"/>
    <col min="3" max="3" width="65.28515625" style="1" customWidth="1"/>
    <col min="4" max="4" width="9.28515625" style="1" customWidth="1"/>
    <col min="5" max="5" width="37.42578125" style="2" customWidth="1"/>
    <col min="6" max="6" width="25.5703125" style="1" customWidth="1"/>
    <col min="7" max="16384" width="9.140625" style="1"/>
  </cols>
  <sheetData>
    <row r="1" spans="1:6" s="13" customFormat="1" ht="28.5" customHeight="1" x14ac:dyDescent="0.25">
      <c r="A1" s="15"/>
      <c r="B1" s="14" t="s">
        <v>29</v>
      </c>
      <c r="C1" s="14" t="s">
        <v>28</v>
      </c>
      <c r="D1" s="14"/>
      <c r="E1" s="16" t="s">
        <v>30</v>
      </c>
    </row>
    <row r="2" spans="1:6" ht="13.5" customHeight="1" x14ac:dyDescent="0.25">
      <c r="B2"/>
      <c r="C2"/>
      <c r="D2" s="12"/>
      <c r="E2" s="12"/>
    </row>
    <row r="3" spans="1:6" ht="15.75" x14ac:dyDescent="0.25">
      <c r="C3" s="17" t="s">
        <v>53</v>
      </c>
      <c r="D3" s="17"/>
      <c r="E3" s="17"/>
    </row>
    <row r="5" spans="1:6" s="9" customFormat="1" ht="40.5" customHeight="1" x14ac:dyDescent="0.25">
      <c r="A5" s="6" t="s">
        <v>27</v>
      </c>
      <c r="B5" s="11" t="s">
        <v>26</v>
      </c>
      <c r="C5" s="11" t="s">
        <v>25</v>
      </c>
      <c r="D5" s="11" t="s">
        <v>24</v>
      </c>
      <c r="E5" s="10" t="s">
        <v>23</v>
      </c>
      <c r="F5" s="10" t="s">
        <v>55</v>
      </c>
    </row>
    <row r="6" spans="1:6" s="4" customFormat="1" ht="16.5" customHeight="1" x14ac:dyDescent="0.25">
      <c r="A6" s="6">
        <v>1</v>
      </c>
      <c r="B6" s="5">
        <v>2012237</v>
      </c>
      <c r="C6" s="8" t="s">
        <v>50</v>
      </c>
      <c r="D6" s="5" t="s">
        <v>0</v>
      </c>
      <c r="E6" s="7">
        <v>10863</v>
      </c>
      <c r="F6" s="11">
        <v>13035.6</v>
      </c>
    </row>
    <row r="7" spans="1:6" s="4" customFormat="1" ht="16.5" customHeight="1" x14ac:dyDescent="0.25">
      <c r="A7" s="6">
        <f>A6+1</f>
        <v>2</v>
      </c>
      <c r="B7" s="5">
        <v>2073200</v>
      </c>
      <c r="C7" s="8" t="s">
        <v>48</v>
      </c>
      <c r="D7" s="5" t="s">
        <v>0</v>
      </c>
      <c r="E7" s="7">
        <v>10863</v>
      </c>
      <c r="F7" s="11">
        <v>13035.6</v>
      </c>
    </row>
    <row r="8" spans="1:6" s="4" customFormat="1" ht="16.5" customHeight="1" x14ac:dyDescent="0.25">
      <c r="A8" s="6">
        <f t="shared" ref="A8:A49" si="0">A7+1</f>
        <v>3</v>
      </c>
      <c r="B8" s="5">
        <v>2073201</v>
      </c>
      <c r="C8" s="8" t="s">
        <v>37</v>
      </c>
      <c r="D8" s="5" t="s">
        <v>0</v>
      </c>
      <c r="E8" s="7">
        <v>28604</v>
      </c>
      <c r="F8" s="11">
        <v>34324.799999999996</v>
      </c>
    </row>
    <row r="9" spans="1:6" s="4" customFormat="1" ht="18" customHeight="1" x14ac:dyDescent="0.25">
      <c r="A9" s="6">
        <f t="shared" si="0"/>
        <v>4</v>
      </c>
      <c r="B9" s="5">
        <v>2073705</v>
      </c>
      <c r="C9" s="8" t="s">
        <v>8</v>
      </c>
      <c r="D9" s="5" t="s">
        <v>0</v>
      </c>
      <c r="E9" s="7">
        <v>30164</v>
      </c>
      <c r="F9" s="11">
        <v>36196.799999999996</v>
      </c>
    </row>
    <row r="10" spans="1:6" s="4" customFormat="1" ht="18" customHeight="1" x14ac:dyDescent="0.25">
      <c r="A10" s="6">
        <f t="shared" si="0"/>
        <v>5</v>
      </c>
      <c r="B10" s="5">
        <v>2220649</v>
      </c>
      <c r="C10" s="8" t="s">
        <v>9</v>
      </c>
      <c r="D10" s="5" t="s">
        <v>0</v>
      </c>
      <c r="E10" s="7">
        <v>28117</v>
      </c>
      <c r="F10" s="11">
        <v>33740.400000000001</v>
      </c>
    </row>
    <row r="11" spans="1:6" s="4" customFormat="1" ht="18" customHeight="1" x14ac:dyDescent="0.25">
      <c r="A11" s="6">
        <f t="shared" si="0"/>
        <v>6</v>
      </c>
      <c r="B11" s="5">
        <v>2221312</v>
      </c>
      <c r="C11" s="8" t="s">
        <v>17</v>
      </c>
      <c r="D11" s="5" t="s">
        <v>0</v>
      </c>
      <c r="E11" s="7">
        <v>9678</v>
      </c>
      <c r="F11" s="11">
        <v>11613.6</v>
      </c>
    </row>
    <row r="12" spans="1:6" s="4" customFormat="1" ht="18" customHeight="1" x14ac:dyDescent="0.25">
      <c r="A12" s="6">
        <f t="shared" si="0"/>
        <v>7</v>
      </c>
      <c r="B12" s="5">
        <v>2224184</v>
      </c>
      <c r="C12" s="8" t="s">
        <v>16</v>
      </c>
      <c r="D12" s="5" t="s">
        <v>0</v>
      </c>
      <c r="E12" s="7">
        <v>13980</v>
      </c>
      <c r="F12" s="11">
        <v>16776</v>
      </c>
    </row>
    <row r="13" spans="1:6" s="4" customFormat="1" ht="18" customHeight="1" x14ac:dyDescent="0.25">
      <c r="A13" s="6">
        <f t="shared" si="0"/>
        <v>8</v>
      </c>
      <c r="B13" s="5">
        <v>2226518</v>
      </c>
      <c r="C13" s="8" t="s">
        <v>46</v>
      </c>
      <c r="D13" s="5" t="s">
        <v>0</v>
      </c>
      <c r="E13" s="7">
        <v>28117</v>
      </c>
      <c r="F13" s="11">
        <v>33740.400000000001</v>
      </c>
    </row>
    <row r="14" spans="1:6" s="4" customFormat="1" ht="18" customHeight="1" x14ac:dyDescent="0.25">
      <c r="A14" s="6">
        <f t="shared" si="0"/>
        <v>9</v>
      </c>
      <c r="B14" s="5">
        <v>2229731</v>
      </c>
      <c r="C14" s="8" t="s">
        <v>20</v>
      </c>
      <c r="D14" s="5" t="s">
        <v>0</v>
      </c>
      <c r="E14" s="7">
        <v>32261</v>
      </c>
      <c r="F14" s="11">
        <v>38713.199999999997</v>
      </c>
    </row>
    <row r="15" spans="1:6" s="4" customFormat="1" ht="18" customHeight="1" x14ac:dyDescent="0.25">
      <c r="A15" s="6">
        <f t="shared" si="0"/>
        <v>10</v>
      </c>
      <c r="B15" s="5">
        <v>2230032</v>
      </c>
      <c r="C15" s="8" t="s">
        <v>39</v>
      </c>
      <c r="D15" s="5" t="s">
        <v>0</v>
      </c>
      <c r="E15" s="7">
        <v>28117</v>
      </c>
      <c r="F15" s="11">
        <v>33740.400000000001</v>
      </c>
    </row>
    <row r="16" spans="1:6" s="4" customFormat="1" ht="18" customHeight="1" x14ac:dyDescent="0.25">
      <c r="A16" s="6">
        <f t="shared" si="0"/>
        <v>11</v>
      </c>
      <c r="B16" s="5">
        <v>2235706</v>
      </c>
      <c r="C16" s="8" t="s">
        <v>1</v>
      </c>
      <c r="D16" s="5" t="s">
        <v>0</v>
      </c>
      <c r="E16" s="7">
        <v>14410</v>
      </c>
      <c r="F16" s="11">
        <v>17292</v>
      </c>
    </row>
    <row r="17" spans="1:6" s="4" customFormat="1" ht="18" customHeight="1" x14ac:dyDescent="0.25">
      <c r="A17" s="6">
        <f t="shared" si="0"/>
        <v>12</v>
      </c>
      <c r="B17" s="5">
        <v>2256464</v>
      </c>
      <c r="C17" s="8" t="s">
        <v>12</v>
      </c>
      <c r="D17" s="5" t="s">
        <v>0</v>
      </c>
      <c r="E17" s="7">
        <v>28117</v>
      </c>
      <c r="F17" s="11">
        <v>33740.400000000001</v>
      </c>
    </row>
    <row r="18" spans="1:6" s="4" customFormat="1" ht="18" customHeight="1" x14ac:dyDescent="0.25">
      <c r="A18" s="6">
        <f t="shared" si="0"/>
        <v>13</v>
      </c>
      <c r="B18" s="5">
        <v>2259838</v>
      </c>
      <c r="C18" s="8" t="s">
        <v>22</v>
      </c>
      <c r="D18" s="5" t="s">
        <v>0</v>
      </c>
      <c r="E18" s="7">
        <v>664</v>
      </c>
      <c r="F18" s="11">
        <v>796.8</v>
      </c>
    </row>
    <row r="19" spans="1:6" s="4" customFormat="1" ht="17.25" customHeight="1" x14ac:dyDescent="0.25">
      <c r="A19" s="6">
        <f t="shared" si="0"/>
        <v>14</v>
      </c>
      <c r="B19" s="5">
        <v>2262205</v>
      </c>
      <c r="C19" s="8" t="s">
        <v>47</v>
      </c>
      <c r="D19" s="5" t="s">
        <v>0</v>
      </c>
      <c r="E19" s="7">
        <v>3138</v>
      </c>
      <c r="F19" s="11">
        <v>3765.6</v>
      </c>
    </row>
    <row r="20" spans="1:6" s="4" customFormat="1" ht="17.25" customHeight="1" x14ac:dyDescent="0.25">
      <c r="A20" s="6">
        <f t="shared" si="0"/>
        <v>15</v>
      </c>
      <c r="B20" s="5">
        <v>2275207</v>
      </c>
      <c r="C20" s="8" t="s">
        <v>36</v>
      </c>
      <c r="D20" s="5" t="s">
        <v>0</v>
      </c>
      <c r="E20" s="7">
        <v>28604</v>
      </c>
      <c r="F20" s="11">
        <v>34324.799999999996</v>
      </c>
    </row>
    <row r="21" spans="1:6" s="4" customFormat="1" ht="17.25" customHeight="1" x14ac:dyDescent="0.25">
      <c r="A21" s="6">
        <f t="shared" si="0"/>
        <v>16</v>
      </c>
      <c r="B21" s="5">
        <v>2277076</v>
      </c>
      <c r="C21" s="8" t="s">
        <v>3</v>
      </c>
      <c r="D21" s="5" t="s">
        <v>0</v>
      </c>
      <c r="E21" s="7">
        <v>13381</v>
      </c>
      <c r="F21" s="11">
        <v>16057.199999999999</v>
      </c>
    </row>
    <row r="22" spans="1:6" ht="17.25" customHeight="1" x14ac:dyDescent="0.2">
      <c r="A22" s="6">
        <f t="shared" si="0"/>
        <v>17</v>
      </c>
      <c r="B22" s="5">
        <v>2277569</v>
      </c>
      <c r="C22" s="8" t="s">
        <v>13</v>
      </c>
      <c r="D22" s="5" t="s">
        <v>0</v>
      </c>
      <c r="E22" s="7">
        <v>28117</v>
      </c>
      <c r="F22" s="11">
        <v>33740.400000000001</v>
      </c>
    </row>
    <row r="23" spans="1:6" ht="17.25" customHeight="1" x14ac:dyDescent="0.2">
      <c r="A23" s="6">
        <f t="shared" si="0"/>
        <v>18</v>
      </c>
      <c r="B23" s="5">
        <v>2286234</v>
      </c>
      <c r="C23" s="8" t="s">
        <v>45</v>
      </c>
      <c r="D23" s="5" t="s">
        <v>0</v>
      </c>
      <c r="E23" s="7">
        <v>12905</v>
      </c>
      <c r="F23" s="11">
        <v>15486</v>
      </c>
    </row>
    <row r="24" spans="1:6" ht="17.25" customHeight="1" x14ac:dyDescent="0.2">
      <c r="A24" s="6">
        <f t="shared" si="0"/>
        <v>19</v>
      </c>
      <c r="B24" s="5">
        <v>2286235</v>
      </c>
      <c r="C24" s="8" t="s">
        <v>35</v>
      </c>
      <c r="D24" s="5" t="s">
        <v>0</v>
      </c>
      <c r="E24" s="7">
        <v>30164</v>
      </c>
      <c r="F24" s="11">
        <v>36196.799999999996</v>
      </c>
    </row>
    <row r="25" spans="1:6" ht="17.25" customHeight="1" x14ac:dyDescent="0.2">
      <c r="A25" s="6">
        <f t="shared" si="0"/>
        <v>20</v>
      </c>
      <c r="B25" s="5">
        <v>2286236</v>
      </c>
      <c r="C25" s="8" t="s">
        <v>5</v>
      </c>
      <c r="D25" s="5" t="s">
        <v>0</v>
      </c>
      <c r="E25" s="7">
        <v>34426</v>
      </c>
      <c r="F25" s="11">
        <v>41311.199999999997</v>
      </c>
    </row>
    <row r="26" spans="1:6" ht="17.25" customHeight="1" x14ac:dyDescent="0.2">
      <c r="A26" s="6">
        <f t="shared" si="0"/>
        <v>21</v>
      </c>
      <c r="B26" s="5">
        <v>2286237</v>
      </c>
      <c r="C26" s="8" t="s">
        <v>44</v>
      </c>
      <c r="D26" s="5" t="s">
        <v>0</v>
      </c>
      <c r="E26" s="7">
        <v>82254</v>
      </c>
      <c r="F26" s="11">
        <v>98704.8</v>
      </c>
    </row>
    <row r="27" spans="1:6" ht="17.25" customHeight="1" x14ac:dyDescent="0.2">
      <c r="A27" s="6">
        <f t="shared" si="0"/>
        <v>22</v>
      </c>
      <c r="B27" s="5">
        <v>2286238</v>
      </c>
      <c r="C27" s="8" t="s">
        <v>43</v>
      </c>
      <c r="D27" s="5" t="s">
        <v>0</v>
      </c>
      <c r="E27" s="7">
        <v>82254</v>
      </c>
      <c r="F27" s="11">
        <v>98704.8</v>
      </c>
    </row>
    <row r="28" spans="1:6" ht="17.25" customHeight="1" x14ac:dyDescent="0.2">
      <c r="A28" s="6">
        <f t="shared" si="0"/>
        <v>23</v>
      </c>
      <c r="B28" s="5">
        <v>2307161</v>
      </c>
      <c r="C28" s="8" t="s">
        <v>33</v>
      </c>
      <c r="D28" s="5" t="s">
        <v>0</v>
      </c>
      <c r="E28" s="7">
        <v>13381</v>
      </c>
      <c r="F28" s="11">
        <v>16057.199999999999</v>
      </c>
    </row>
    <row r="29" spans="1:6" ht="17.25" customHeight="1" x14ac:dyDescent="0.2">
      <c r="A29" s="6">
        <f t="shared" si="0"/>
        <v>24</v>
      </c>
      <c r="B29" s="5">
        <v>2307189</v>
      </c>
      <c r="C29" s="8" t="s">
        <v>15</v>
      </c>
      <c r="D29" s="5" t="s">
        <v>0</v>
      </c>
      <c r="E29" s="7">
        <v>13381</v>
      </c>
      <c r="F29" s="11">
        <v>16057.199999999999</v>
      </c>
    </row>
    <row r="30" spans="1:6" ht="17.25" customHeight="1" x14ac:dyDescent="0.2">
      <c r="A30" s="6">
        <f t="shared" si="0"/>
        <v>25</v>
      </c>
      <c r="B30" s="5">
        <v>2307657</v>
      </c>
      <c r="C30" s="8" t="s">
        <v>31</v>
      </c>
      <c r="D30" s="5" t="s">
        <v>0</v>
      </c>
      <c r="E30" s="7">
        <v>6539</v>
      </c>
      <c r="F30" s="11">
        <v>7846.7999999999993</v>
      </c>
    </row>
    <row r="31" spans="1:6" ht="17.25" customHeight="1" x14ac:dyDescent="0.2">
      <c r="A31" s="6">
        <f t="shared" si="0"/>
        <v>26</v>
      </c>
      <c r="B31" s="5">
        <v>2317828</v>
      </c>
      <c r="C31" s="8" t="s">
        <v>32</v>
      </c>
      <c r="D31" s="5" t="s">
        <v>0</v>
      </c>
      <c r="E31" s="7">
        <v>10457</v>
      </c>
      <c r="F31" s="11">
        <v>12548.4</v>
      </c>
    </row>
    <row r="32" spans="1:6" ht="17.25" customHeight="1" x14ac:dyDescent="0.2">
      <c r="A32" s="6">
        <f t="shared" si="0"/>
        <v>27</v>
      </c>
      <c r="B32" s="5">
        <v>2326044</v>
      </c>
      <c r="C32" s="8" t="s">
        <v>7</v>
      </c>
      <c r="D32" s="5" t="s">
        <v>0</v>
      </c>
      <c r="E32" s="7">
        <v>32982</v>
      </c>
      <c r="F32" s="11">
        <v>39578.400000000001</v>
      </c>
    </row>
    <row r="33" spans="1:6" ht="17.25" customHeight="1" x14ac:dyDescent="0.2">
      <c r="A33" s="6">
        <f t="shared" si="0"/>
        <v>28</v>
      </c>
      <c r="B33" s="5">
        <v>2335604</v>
      </c>
      <c r="C33" s="8" t="s">
        <v>14</v>
      </c>
      <c r="D33" s="5" t="s">
        <v>0</v>
      </c>
      <c r="E33" s="7">
        <v>13381</v>
      </c>
      <c r="F33" s="11">
        <v>16057.199999999999</v>
      </c>
    </row>
    <row r="34" spans="1:6" ht="17.25" customHeight="1" x14ac:dyDescent="0.2">
      <c r="A34" s="6">
        <f t="shared" si="0"/>
        <v>29</v>
      </c>
      <c r="B34" s="5">
        <v>2335621</v>
      </c>
      <c r="C34" s="8" t="s">
        <v>11</v>
      </c>
      <c r="D34" s="5" t="s">
        <v>0</v>
      </c>
      <c r="E34" s="7">
        <v>28117</v>
      </c>
      <c r="F34" s="11">
        <v>33740.400000000001</v>
      </c>
    </row>
    <row r="35" spans="1:6" ht="17.25" customHeight="1" x14ac:dyDescent="0.2">
      <c r="A35" s="6">
        <f t="shared" si="0"/>
        <v>30</v>
      </c>
      <c r="B35" s="5">
        <v>2339108</v>
      </c>
      <c r="C35" s="8" t="s">
        <v>19</v>
      </c>
      <c r="D35" s="5" t="s">
        <v>0</v>
      </c>
      <c r="E35" s="7">
        <v>3138</v>
      </c>
      <c r="F35" s="11">
        <v>3765.6</v>
      </c>
    </row>
    <row r="36" spans="1:6" ht="17.25" customHeight="1" x14ac:dyDescent="0.2">
      <c r="A36" s="6">
        <f t="shared" si="0"/>
        <v>31</v>
      </c>
      <c r="B36" s="5">
        <v>2343103</v>
      </c>
      <c r="C36" s="8" t="s">
        <v>42</v>
      </c>
      <c r="D36" s="5" t="s">
        <v>0</v>
      </c>
      <c r="E36" s="7">
        <v>8449</v>
      </c>
      <c r="F36" s="11">
        <v>10138.799999999999</v>
      </c>
    </row>
    <row r="37" spans="1:6" ht="17.25" customHeight="1" x14ac:dyDescent="0.2">
      <c r="A37" s="6">
        <f t="shared" si="0"/>
        <v>32</v>
      </c>
      <c r="B37" s="5">
        <v>2343143</v>
      </c>
      <c r="C37" s="8" t="s">
        <v>4</v>
      </c>
      <c r="D37" s="5" t="s">
        <v>0</v>
      </c>
      <c r="E37" s="7">
        <v>13381</v>
      </c>
      <c r="F37" s="11">
        <v>16057.199999999999</v>
      </c>
    </row>
    <row r="38" spans="1:6" ht="17.25" customHeight="1" x14ac:dyDescent="0.2">
      <c r="A38" s="6">
        <f t="shared" si="0"/>
        <v>33</v>
      </c>
      <c r="B38" s="5">
        <v>2346737</v>
      </c>
      <c r="C38" s="8" t="s">
        <v>41</v>
      </c>
      <c r="D38" s="5" t="s">
        <v>0</v>
      </c>
      <c r="E38" s="7">
        <v>60292</v>
      </c>
      <c r="F38" s="11">
        <v>72350.399999999994</v>
      </c>
    </row>
    <row r="39" spans="1:6" ht="17.25" customHeight="1" x14ac:dyDescent="0.2">
      <c r="A39" s="6">
        <f t="shared" si="0"/>
        <v>34</v>
      </c>
      <c r="B39" s="5">
        <v>2349056</v>
      </c>
      <c r="C39" s="8" t="s">
        <v>34</v>
      </c>
      <c r="D39" s="5" t="s">
        <v>0</v>
      </c>
      <c r="E39" s="7">
        <v>10863</v>
      </c>
      <c r="F39" s="11">
        <v>13035.6</v>
      </c>
    </row>
    <row r="40" spans="1:6" ht="17.25" customHeight="1" x14ac:dyDescent="0.2">
      <c r="A40" s="6">
        <f t="shared" si="0"/>
        <v>35</v>
      </c>
      <c r="B40" s="5">
        <v>2356855</v>
      </c>
      <c r="C40" s="8" t="s">
        <v>51</v>
      </c>
      <c r="D40" s="5" t="s">
        <v>0</v>
      </c>
      <c r="E40" s="7">
        <v>10863</v>
      </c>
      <c r="F40" s="11">
        <v>13035.6</v>
      </c>
    </row>
    <row r="41" spans="1:6" ht="17.25" customHeight="1" x14ac:dyDescent="0.2">
      <c r="A41" s="6">
        <f t="shared" si="0"/>
        <v>36</v>
      </c>
      <c r="B41" s="5">
        <v>2357978</v>
      </c>
      <c r="C41" s="8" t="s">
        <v>52</v>
      </c>
      <c r="D41" s="5" t="s">
        <v>0</v>
      </c>
      <c r="E41" s="7">
        <v>10863</v>
      </c>
      <c r="F41" s="11">
        <v>13035.6</v>
      </c>
    </row>
    <row r="42" spans="1:6" ht="17.25" customHeight="1" x14ac:dyDescent="0.2">
      <c r="A42" s="6">
        <f t="shared" si="0"/>
        <v>37</v>
      </c>
      <c r="B42" s="5">
        <v>2369901</v>
      </c>
      <c r="C42" s="8" t="s">
        <v>49</v>
      </c>
      <c r="D42" s="5" t="s">
        <v>0</v>
      </c>
      <c r="E42" s="7">
        <v>10863</v>
      </c>
      <c r="F42" s="11">
        <v>13035.6</v>
      </c>
    </row>
    <row r="43" spans="1:6" ht="17.25" customHeight="1" x14ac:dyDescent="0.2">
      <c r="A43" s="6">
        <f t="shared" si="0"/>
        <v>38</v>
      </c>
      <c r="B43" s="5">
        <v>2373164</v>
      </c>
      <c r="C43" s="8" t="s">
        <v>2</v>
      </c>
      <c r="D43" s="5" t="s">
        <v>0</v>
      </c>
      <c r="E43" s="7">
        <v>13381</v>
      </c>
      <c r="F43" s="11">
        <v>16057.199999999999</v>
      </c>
    </row>
    <row r="44" spans="1:6" ht="17.25" customHeight="1" x14ac:dyDescent="0.2">
      <c r="A44" s="6">
        <f t="shared" si="0"/>
        <v>39</v>
      </c>
      <c r="B44" s="5">
        <v>2373583</v>
      </c>
      <c r="C44" s="8" t="s">
        <v>21</v>
      </c>
      <c r="D44" s="5" t="s">
        <v>0</v>
      </c>
      <c r="E44" s="7">
        <v>673</v>
      </c>
      <c r="F44" s="11">
        <v>807.6</v>
      </c>
    </row>
    <row r="45" spans="1:6" ht="17.25" customHeight="1" x14ac:dyDescent="0.2">
      <c r="A45" s="6">
        <f t="shared" si="0"/>
        <v>40</v>
      </c>
      <c r="B45" s="5">
        <v>2380035</v>
      </c>
      <c r="C45" s="8" t="s">
        <v>18</v>
      </c>
      <c r="D45" s="5" t="s">
        <v>0</v>
      </c>
      <c r="E45" s="7">
        <v>9678</v>
      </c>
      <c r="F45" s="11">
        <v>11613.6</v>
      </c>
    </row>
    <row r="46" spans="1:6" ht="17.25" customHeight="1" x14ac:dyDescent="0.2">
      <c r="A46" s="6">
        <f t="shared" si="0"/>
        <v>41</v>
      </c>
      <c r="B46" s="5">
        <v>2403018</v>
      </c>
      <c r="C46" s="8" t="s">
        <v>38</v>
      </c>
      <c r="D46" s="5" t="s">
        <v>0</v>
      </c>
      <c r="E46" s="7">
        <v>28604</v>
      </c>
      <c r="F46" s="11">
        <v>34324.799999999996</v>
      </c>
    </row>
    <row r="47" spans="1:6" ht="17.25" customHeight="1" x14ac:dyDescent="0.2">
      <c r="A47" s="6">
        <f t="shared" si="0"/>
        <v>42</v>
      </c>
      <c r="B47" s="5">
        <v>2415819</v>
      </c>
      <c r="C47" s="8" t="s">
        <v>10</v>
      </c>
      <c r="D47" s="5" t="s">
        <v>0</v>
      </c>
      <c r="E47" s="7">
        <v>28117</v>
      </c>
      <c r="F47" s="11">
        <v>33740.400000000001</v>
      </c>
    </row>
    <row r="48" spans="1:6" ht="17.25" customHeight="1" x14ac:dyDescent="0.2">
      <c r="A48" s="6">
        <f t="shared" si="0"/>
        <v>43</v>
      </c>
      <c r="B48" s="5">
        <v>2416844</v>
      </c>
      <c r="C48" s="8" t="s">
        <v>40</v>
      </c>
      <c r="D48" s="5" t="s">
        <v>0</v>
      </c>
      <c r="E48" s="7">
        <v>32982</v>
      </c>
      <c r="F48" s="11">
        <v>39578.400000000001</v>
      </c>
    </row>
    <row r="49" spans="1:6" ht="17.25" customHeight="1" x14ac:dyDescent="0.2">
      <c r="A49" s="6">
        <f t="shared" si="0"/>
        <v>44</v>
      </c>
      <c r="B49" s="5">
        <v>2418439</v>
      </c>
      <c r="C49" s="8" t="s">
        <v>6</v>
      </c>
      <c r="D49" s="5" t="s">
        <v>0</v>
      </c>
      <c r="E49" s="7">
        <v>60292</v>
      </c>
      <c r="F49" s="11">
        <v>72350.399999999994</v>
      </c>
    </row>
    <row r="50" spans="1:6" ht="15.75" x14ac:dyDescent="0.25">
      <c r="A50" s="18" t="s">
        <v>54</v>
      </c>
      <c r="B50" s="19"/>
      <c r="C50" s="19"/>
      <c r="D50" s="19"/>
      <c r="F50" s="20">
        <f>SUM(F6:F49)</f>
        <v>1199849.9999999995</v>
      </c>
    </row>
  </sheetData>
  <autoFilter ref="A5:E49" xr:uid="{79F79FC8-E1A9-4282-9EB0-45A3AAB18F9E}">
    <sortState ref="A6:E49">
      <sortCondition ref="B5:B49"/>
    </sortState>
  </autoFilter>
  <mergeCells count="1">
    <mergeCell ref="C3:E3"/>
  </mergeCells>
  <conditionalFormatting sqref="C50:C1048576 C1:C5">
    <cfRule type="duplicateValues" dxfId="1" priority="9"/>
    <cfRule type="duplicateValues" dxfId="0" priority="10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2025-02-17T11:36:21Z</dcterms:created>
  <dcterms:modified xsi:type="dcterms:W3CDTF">2025-03-05T13:24:35Z</dcterms:modified>
</cp:coreProperties>
</file>